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12"/>
  <workbookPr/>
  <mc:AlternateContent xmlns:mc="http://schemas.openxmlformats.org/markup-compatibility/2006">
    <mc:Choice Requires="x15">
      <x15ac:absPath xmlns:x15ac="http://schemas.microsoft.com/office/spreadsheetml/2010/11/ac" url="https://ptportal-my.sharepoint.com/personal/ptb68315_primetherapeutics_com/Documents/Documents/Proposals/AZ Drug Rebate 1124/Production/Redaction/"/>
    </mc:Choice>
  </mc:AlternateContent>
  <xr:revisionPtr revIDLastSave="487" documentId="8_{958FD636-52DE-4983-BBB3-AA6802929E14}" xr6:coauthVersionLast="47" xr6:coauthVersionMax="47" xr10:uidLastSave="{BB819F6F-E281-4D93-A9AC-5AB34B6ECE62}"/>
  <bookViews>
    <workbookView xWindow="-120" yWindow="-120" windowWidth="29040" windowHeight="15840" firstSheet="1" activeTab="1" xr2:uid="{00000000-000D-0000-FFFF-FFFF00000000}"/>
  </bookViews>
  <sheets>
    <sheet name="Instructions" sheetId="7" r:id="rId1"/>
    <sheet name="Attach 3 Pricing Schedule"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6" l="1"/>
  <c r="I27" i="6"/>
  <c r="G27" i="6"/>
  <c r="E27" i="6"/>
  <c r="C27" i="6"/>
  <c r="K25" i="6"/>
  <c r="I25" i="6"/>
  <c r="G25" i="6"/>
  <c r="E25" i="6"/>
  <c r="C25" i="6"/>
  <c r="K19" i="6"/>
  <c r="I19" i="6"/>
  <c r="G19" i="6"/>
  <c r="E19" i="6"/>
  <c r="C19" i="6"/>
  <c r="K17" i="6"/>
  <c r="I17" i="6"/>
  <c r="G17" i="6"/>
  <c r="E17" i="6"/>
  <c r="C17" i="6"/>
  <c r="K11" i="6"/>
  <c r="K9" i="6"/>
  <c r="C9" i="6" l="1"/>
  <c r="C11" i="6" s="1"/>
  <c r="I9" i="6"/>
  <c r="I11" i="6" s="1"/>
  <c r="E9" i="6"/>
  <c r="E11" i="6" s="1"/>
  <c r="G9" i="6"/>
  <c r="G11" i="6" s="1"/>
</calcChain>
</file>

<file path=xl/sharedStrings.xml><?xml version="1.0" encoding="utf-8"?>
<sst xmlns="http://schemas.openxmlformats.org/spreadsheetml/2006/main" count="85" uniqueCount="44">
  <si>
    <t>Complete the Pricing Schedule</t>
  </si>
  <si>
    <t xml:space="preserve"> </t>
  </si>
  <si>
    <t>AHCCCS shall pay the awarded contractor based on the total  annual amount but in 12 equal monthly increments.</t>
  </si>
  <si>
    <t xml:space="preserve">Provide the annual cost of requested program (Medical Drug Rebate Program (MDRP),Arizona Supplemental Rebate Vender (AzSRP), and Value Based Contracting Services (VBC) .  Pricing shall be inclusive of all costs associated with the delivery of the services and includes staff time, mileage, insurance, and administrative cost. No additional fees will be paid by AHCCCS. </t>
  </si>
  <si>
    <t xml:space="preserve">Provide the IT pricing for each year of the contract. Pricing shall be inclusive of all costs associated with the delivery of the services and includes staff time, mileage, insurance, and administrative cost. No additional fees will be paid by AHCCCS. </t>
  </si>
  <si>
    <t>SOLICITATION #  YH25-0023</t>
  </si>
  <si>
    <t>DRUG REBATE PROGRAM</t>
  </si>
  <si>
    <t>ATTACHMENT 3 Excel Breakdown Required Document</t>
  </si>
  <si>
    <t xml:space="preserve">PRICING SCHEDULE </t>
  </si>
  <si>
    <t>Provide an ANNUAL Breakdown for Medical Drug Rebate Program (MDRP)</t>
  </si>
  <si>
    <t>Description</t>
  </si>
  <si>
    <t>Year 1 Price</t>
  </si>
  <si>
    <t>Year 1 IT Price</t>
  </si>
  <si>
    <t>Year 2 Price</t>
  </si>
  <si>
    <t>Year 2 IT Price</t>
  </si>
  <si>
    <t>Year 3  Price</t>
  </si>
  <si>
    <t>Year 3 IT Price</t>
  </si>
  <si>
    <t xml:space="preserve">Optional Extension Year 4 </t>
  </si>
  <si>
    <t>Year 4 IT Price</t>
  </si>
  <si>
    <t xml:space="preserve">Optional Extension Year 5 </t>
  </si>
  <si>
    <t>Year 5 IT Price</t>
  </si>
  <si>
    <t>Rate Breakdown for MDRP</t>
  </si>
  <si>
    <t>Total Annual Price for MDRP</t>
  </si>
  <si>
    <t>Year 1 Total</t>
  </si>
  <si>
    <t>Year 2 Total</t>
  </si>
  <si>
    <t>Year 3 Total</t>
  </si>
  <si>
    <t>Year 4 Total</t>
  </si>
  <si>
    <t>Year 5 Price</t>
  </si>
  <si>
    <t>Monthly Price for MDRP</t>
  </si>
  <si>
    <t xml:space="preserve"> Monthly Price - yr. 1 </t>
  </si>
  <si>
    <t xml:space="preserve"> Monthly Price - yr. 2 </t>
  </si>
  <si>
    <t xml:space="preserve"> Monthly Price yr. 3 </t>
  </si>
  <si>
    <t xml:space="preserve"> Monthly Price yr. 4 </t>
  </si>
  <si>
    <t xml:space="preserve"> Monthly Price yr. 5 </t>
  </si>
  <si>
    <t>Provide an ANNUAL Breakdown for Arizona Supplemental Rebate Vender (AzSRP)</t>
  </si>
  <si>
    <t>Rate Breakdown for AzSRP</t>
  </si>
  <si>
    <t>Total Annual Price for AzSRP</t>
  </si>
  <si>
    <t>Year 5 Total</t>
  </si>
  <si>
    <t>Monthly Price for AzSRP</t>
  </si>
  <si>
    <t>Provide an ANNUAL Breakdown for Value Based Contracting Services (VBC)</t>
  </si>
  <si>
    <t>Year 1  Price</t>
  </si>
  <si>
    <t>Rate Breakdown for VBC</t>
  </si>
  <si>
    <t>Total Annual Price for VBC</t>
  </si>
  <si>
    <t>Monthly Price for VBC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</si>
</sst>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theme="1"/>
      <name val="Arial"/>
    </font>
    <font>
      <b/>
      <i/>
      <u/>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49">
    <xf numFmtId="0" fontId="0" fillId="0" borderId="0" xfId="0"/>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0" xfId="1" applyFont="1" applyBorder="1" applyAlignment="1">
      <alignment vertical="center"/>
    </xf>
    <xf numFmtId="0" fontId="2" fillId="0" borderId="1" xfId="0" applyFont="1" applyBorder="1" applyAlignment="1">
      <alignment vertical="center"/>
    </xf>
    <xf numFmtId="0" fontId="2" fillId="0" borderId="0" xfId="0" applyFont="1" applyAlignment="1">
      <alignment vertical="center"/>
    </xf>
    <xf numFmtId="0" fontId="2" fillId="2" borderId="5" xfId="0" applyFont="1" applyFill="1" applyBorder="1" applyAlignment="1">
      <alignment horizontal="center" vertical="center" wrapText="1"/>
    </xf>
    <xf numFmtId="0" fontId="2" fillId="0" borderId="6" xfId="0" applyFont="1" applyBorder="1" applyAlignment="1">
      <alignment vertical="center"/>
    </xf>
    <xf numFmtId="44" fontId="3" fillId="0" borderId="7" xfId="1" applyFont="1" applyBorder="1" applyAlignment="1">
      <alignment vertical="center"/>
    </xf>
    <xf numFmtId="44" fontId="3" fillId="5" borderId="1" xfId="1" applyFont="1" applyFill="1" applyBorder="1" applyAlignment="1">
      <alignment vertical="center"/>
    </xf>
    <xf numFmtId="0" fontId="2" fillId="5" borderId="1" xfId="0" applyFont="1" applyFill="1" applyBorder="1" applyAlignment="1">
      <alignment vertical="center"/>
    </xf>
    <xf numFmtId="44" fontId="3" fillId="0" borderId="5" xfId="1" applyFont="1" applyBorder="1" applyAlignment="1">
      <alignment vertical="center"/>
    </xf>
    <xf numFmtId="44" fontId="5" fillId="5" borderId="1" xfId="1" applyFont="1" applyFill="1" applyBorder="1" applyAlignment="1">
      <alignment vertical="center"/>
    </xf>
    <xf numFmtId="44" fontId="3" fillId="0" borderId="3" xfId="1" applyFont="1" applyBorder="1" applyAlignment="1">
      <alignment vertical="center"/>
    </xf>
    <xf numFmtId="44" fontId="3" fillId="0" borderId="8" xfId="1" applyFont="1" applyBorder="1" applyAlignment="1">
      <alignment vertical="center"/>
    </xf>
    <xf numFmtId="0" fontId="2" fillId="0" borderId="5" xfId="0" applyFont="1" applyBorder="1" applyAlignment="1">
      <alignment vertical="center"/>
    </xf>
    <xf numFmtId="44" fontId="3" fillId="0" borderId="12" xfId="1" applyFont="1" applyBorder="1" applyAlignment="1">
      <alignment vertical="center"/>
    </xf>
    <xf numFmtId="0" fontId="2" fillId="2" borderId="10" xfId="0" applyFont="1" applyFill="1" applyBorder="1" applyAlignment="1">
      <alignment horizontal="center" vertical="center" wrapText="1"/>
    </xf>
    <xf numFmtId="44" fontId="3" fillId="5" borderId="12" xfId="1" applyFont="1" applyFill="1" applyBorder="1" applyAlignment="1">
      <alignment vertical="center"/>
    </xf>
    <xf numFmtId="44" fontId="3" fillId="6" borderId="12" xfId="1" applyFont="1" applyFill="1" applyBorder="1" applyAlignment="1">
      <alignment vertical="center"/>
    </xf>
    <xf numFmtId="44" fontId="5" fillId="0" borderId="0" xfId="1" applyFont="1" applyFill="1" applyBorder="1" applyAlignment="1">
      <alignment vertical="center"/>
    </xf>
    <xf numFmtId="44" fontId="3" fillId="0" borderId="0" xfId="1" applyFont="1" applyFill="1" applyBorder="1" applyAlignment="1">
      <alignment vertical="center"/>
    </xf>
    <xf numFmtId="0" fontId="2" fillId="6" borderId="1" xfId="0" applyFont="1" applyFill="1" applyBorder="1" applyAlignment="1">
      <alignment vertical="center"/>
    </xf>
    <xf numFmtId="44" fontId="5" fillId="6" borderId="9" xfId="1" applyFont="1" applyFill="1" applyBorder="1" applyAlignment="1">
      <alignment vertical="center"/>
    </xf>
    <xf numFmtId="44" fontId="3" fillId="6" borderId="1" xfId="1" applyFont="1" applyFill="1" applyBorder="1" applyAlignment="1">
      <alignment vertical="center"/>
    </xf>
    <xf numFmtId="44" fontId="5" fillId="6" borderId="4" xfId="1" applyFont="1" applyFill="1" applyBorder="1" applyAlignment="1">
      <alignment vertical="center"/>
    </xf>
    <xf numFmtId="44" fontId="5" fillId="6" borderId="1" xfId="1" applyFont="1" applyFill="1" applyBorder="1" applyAlignment="1">
      <alignment vertical="center"/>
    </xf>
    <xf numFmtId="44" fontId="3" fillId="0" borderId="2" xfId="1" applyFont="1" applyBorder="1" applyAlignment="1">
      <alignment vertical="center"/>
    </xf>
    <xf numFmtId="44" fontId="5" fillId="5" borderId="12" xfId="1" applyFont="1" applyFill="1" applyBorder="1" applyAlignment="1">
      <alignment vertical="center"/>
    </xf>
    <xf numFmtId="44" fontId="5" fillId="5" borderId="13" xfId="1" applyFont="1" applyFill="1" applyBorder="1" applyAlignment="1">
      <alignment vertical="center"/>
    </xf>
    <xf numFmtId="0" fontId="2" fillId="0" borderId="11" xfId="0" applyFont="1" applyBorder="1" applyAlignment="1">
      <alignment vertical="center"/>
    </xf>
    <xf numFmtId="0" fontId="3" fillId="7" borderId="1" xfId="0" applyFont="1" applyFill="1" applyBorder="1" applyAlignment="1">
      <alignment vertical="center"/>
    </xf>
    <xf numFmtId="0" fontId="3" fillId="7" borderId="4" xfId="0" applyFont="1" applyFill="1" applyBorder="1" applyAlignment="1">
      <alignment vertical="center"/>
    </xf>
    <xf numFmtId="0" fontId="3" fillId="4" borderId="12" xfId="0" applyFont="1" applyFill="1" applyBorder="1" applyAlignment="1">
      <alignment vertical="center"/>
    </xf>
    <xf numFmtId="0" fontId="3" fillId="0" borderId="14" xfId="0" applyFont="1" applyBorder="1" applyAlignment="1">
      <alignment vertical="center"/>
    </xf>
    <xf numFmtId="0" fontId="2" fillId="0" borderId="15" xfId="0" applyFont="1" applyBorder="1" applyAlignment="1">
      <alignment vertical="center"/>
    </xf>
    <xf numFmtId="0" fontId="3" fillId="0" borderId="16" xfId="0" applyFont="1" applyBorder="1" applyAlignment="1">
      <alignment vertical="center"/>
    </xf>
    <xf numFmtId="44" fontId="5" fillId="6" borderId="7" xfId="1" applyFont="1" applyFill="1" applyBorder="1" applyAlignment="1">
      <alignment vertical="center"/>
    </xf>
    <xf numFmtId="0" fontId="6" fillId="0" borderId="0" xfId="0" applyFont="1"/>
    <xf numFmtId="0" fontId="0" fillId="0" borderId="0" xfId="0" applyAlignment="1">
      <alignment wrapText="1"/>
    </xf>
    <xf numFmtId="0" fontId="4" fillId="2" borderId="3" xfId="0" applyFont="1" applyFill="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3" borderId="0" xfId="0" applyFont="1" applyFill="1" applyAlignment="1">
      <alignment horizontal="center" vertical="center"/>
    </xf>
    <xf numFmtId="0" fontId="4" fillId="4" borderId="3" xfId="0" applyFont="1" applyFill="1" applyBorder="1" applyAlignment="1">
      <alignment vertical="center"/>
    </xf>
    <xf numFmtId="0" fontId="3" fillId="0" borderId="2" xfId="0" applyFont="1" applyBorder="1" applyAlignment="1">
      <alignment vertical="center"/>
    </xf>
  </cellXfs>
  <cellStyles count="3">
    <cellStyle name="Currency" xfId="1" builtinId="4"/>
    <cellStyle name="Currency 10" xfId="2" xr:uid="{D2D1736C-B956-45FD-83AF-ED4DD945C4AA}"/>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31F9-91FF-4E89-8198-6B2CCFF9259E}">
  <sheetPr>
    <pageSetUpPr fitToPage="1"/>
  </sheetPr>
  <dimension ref="A1:A5"/>
  <sheetViews>
    <sheetView zoomScaleNormal="100" workbookViewId="0">
      <selection activeCell="B2" sqref="B2"/>
    </sheetView>
  </sheetViews>
  <sheetFormatPr defaultRowHeight="15"/>
  <cols>
    <col min="1" max="1" width="60.7109375" customWidth="1"/>
  </cols>
  <sheetData>
    <row r="1" spans="1:1" s="41" customFormat="1">
      <c r="A1" s="41" t="s">
        <v>0</v>
      </c>
    </row>
    <row r="2" spans="1:1">
      <c r="A2" t="s">
        <v>1</v>
      </c>
    </row>
    <row r="3" spans="1:1" ht="30">
      <c r="A3" s="42" t="s">
        <v>2</v>
      </c>
    </row>
    <row r="4" spans="1:1" s="42" customFormat="1" ht="90">
      <c r="A4" s="42" t="s">
        <v>3</v>
      </c>
    </row>
    <row r="5" spans="1:1" s="42" customFormat="1" ht="60">
      <c r="A5" s="42" t="s">
        <v>4</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topLeftCell="A7" zoomScaleNormal="100" workbookViewId="0">
      <selection activeCell="F18" sqref="F18"/>
    </sheetView>
  </sheetViews>
  <sheetFormatPr defaultColWidth="9.140625" defaultRowHeight="20.100000000000001" customHeight="1"/>
  <cols>
    <col min="1" max="1" width="32.7109375" style="3" customWidth="1"/>
    <col min="2" max="2" width="22.7109375" style="3" customWidth="1"/>
    <col min="3" max="3" width="16.7109375" style="3" customWidth="1"/>
    <col min="4" max="4" width="22.7109375" style="3" customWidth="1"/>
    <col min="5" max="5" width="16.7109375" style="3" customWidth="1"/>
    <col min="6" max="6" width="22.7109375" style="3" customWidth="1"/>
    <col min="7" max="7" width="16.7109375" style="3" customWidth="1"/>
    <col min="8" max="8" width="22.7109375" style="3" customWidth="1"/>
    <col min="9" max="9" width="16.7109375" style="3" customWidth="1"/>
    <col min="10" max="10" width="22.7109375" style="3" customWidth="1"/>
    <col min="11" max="11" width="16.7109375" style="3" customWidth="1"/>
    <col min="12" max="17" width="13.7109375" style="3" customWidth="1"/>
    <col min="18" max="16384" width="9.140625" style="3"/>
  </cols>
  <sheetData>
    <row r="1" spans="1:11" ht="20.100000000000001" customHeight="1">
      <c r="A1" s="44" t="s">
        <v>5</v>
      </c>
      <c r="B1" s="44"/>
      <c r="C1" s="44"/>
      <c r="D1" s="44"/>
      <c r="E1" s="44"/>
      <c r="F1" s="44"/>
      <c r="G1" s="44"/>
      <c r="H1" s="44"/>
      <c r="I1" s="44"/>
      <c r="J1" s="44"/>
    </row>
    <row r="2" spans="1:11" ht="20.100000000000001" customHeight="1">
      <c r="A2" s="44" t="s">
        <v>6</v>
      </c>
      <c r="B2" s="44"/>
      <c r="C2" s="44"/>
      <c r="D2" s="44"/>
      <c r="E2" s="44"/>
      <c r="F2" s="44"/>
      <c r="G2" s="44"/>
      <c r="H2" s="44"/>
      <c r="I2" s="44"/>
      <c r="J2" s="44"/>
    </row>
    <row r="3" spans="1:11" ht="20.100000000000001" customHeight="1">
      <c r="A3" s="44" t="s">
        <v>7</v>
      </c>
      <c r="B3" s="45"/>
      <c r="C3" s="45"/>
      <c r="D3" s="45"/>
      <c r="E3" s="45"/>
      <c r="F3" s="45"/>
      <c r="G3" s="45"/>
      <c r="H3" s="45"/>
      <c r="I3" s="45"/>
      <c r="J3" s="45"/>
    </row>
    <row r="4" spans="1:11" ht="20.100000000000001" customHeight="1">
      <c r="A4" s="46" t="s">
        <v>8</v>
      </c>
      <c r="B4" s="46"/>
      <c r="C4" s="46"/>
      <c r="D4" s="46"/>
      <c r="E4" s="46"/>
      <c r="F4" s="46"/>
      <c r="G4" s="46"/>
      <c r="H4" s="46"/>
      <c r="I4" s="46"/>
      <c r="J4" s="46"/>
      <c r="K4" s="37"/>
    </row>
    <row r="5" spans="1:11" ht="20.100000000000001" customHeight="1">
      <c r="A5" s="48"/>
      <c r="B5" s="48"/>
      <c r="C5" s="48"/>
      <c r="D5" s="48"/>
      <c r="E5" s="48"/>
      <c r="F5" s="48"/>
      <c r="G5" s="48"/>
      <c r="H5" s="48"/>
      <c r="I5" s="48"/>
      <c r="J5" s="48"/>
    </row>
    <row r="6" spans="1:11" ht="20.100000000000001" customHeight="1">
      <c r="A6" s="47" t="s">
        <v>9</v>
      </c>
      <c r="B6" s="47"/>
      <c r="C6" s="47"/>
      <c r="D6" s="47"/>
      <c r="E6" s="47"/>
      <c r="F6" s="47"/>
      <c r="G6" s="47"/>
      <c r="H6" s="47"/>
      <c r="I6" s="47"/>
      <c r="J6" s="47"/>
      <c r="K6" s="36"/>
    </row>
    <row r="7" spans="1:11" s="1" customFormat="1" ht="30">
      <c r="A7" s="2" t="s">
        <v>10</v>
      </c>
      <c r="B7" s="9" t="s">
        <v>11</v>
      </c>
      <c r="C7" s="9" t="s">
        <v>12</v>
      </c>
      <c r="D7" s="9" t="s">
        <v>13</v>
      </c>
      <c r="E7" s="9" t="s">
        <v>14</v>
      </c>
      <c r="F7" s="9" t="s">
        <v>15</v>
      </c>
      <c r="G7" s="9" t="s">
        <v>16</v>
      </c>
      <c r="H7" s="9" t="s">
        <v>17</v>
      </c>
      <c r="I7" s="9" t="s">
        <v>18</v>
      </c>
      <c r="J7" s="9" t="s">
        <v>19</v>
      </c>
      <c r="K7" s="20" t="s">
        <v>20</v>
      </c>
    </row>
    <row r="8" spans="1:11" ht="20.100000000000001" customHeight="1">
      <c r="A8" s="10" t="s">
        <v>21</v>
      </c>
      <c r="B8" s="11">
        <v>593405.8899999999</v>
      </c>
      <c r="C8" s="11">
        <v>48520.43</v>
      </c>
      <c r="D8" s="11">
        <v>611208.11710000003</v>
      </c>
      <c r="E8" s="11">
        <v>49976.0429</v>
      </c>
      <c r="F8" s="11">
        <v>629544.355813</v>
      </c>
      <c r="G8" s="11">
        <v>51475.324186999998</v>
      </c>
      <c r="H8" s="11">
        <v>648430.69608739007</v>
      </c>
      <c r="I8" s="11">
        <v>53019.583912609996</v>
      </c>
      <c r="J8" s="11">
        <v>667883.66857001174</v>
      </c>
      <c r="K8" s="11">
        <v>54610.171429988295</v>
      </c>
    </row>
    <row r="9" spans="1:11" ht="20.100000000000001" customHeight="1">
      <c r="A9" s="38" t="s">
        <v>22</v>
      </c>
      <c r="B9" s="21" t="s">
        <v>23</v>
      </c>
      <c r="C9" s="19">
        <f>SUM(B8:C8)</f>
        <v>641926.31999999995</v>
      </c>
      <c r="D9" s="21" t="s">
        <v>24</v>
      </c>
      <c r="E9" s="19">
        <f>SUM(D8:E8)</f>
        <v>661184.16</v>
      </c>
      <c r="F9" s="21" t="s">
        <v>25</v>
      </c>
      <c r="G9" s="19">
        <f>SUM(F8:G8)</f>
        <v>681019.68</v>
      </c>
      <c r="H9" s="22" t="s">
        <v>26</v>
      </c>
      <c r="I9" s="19">
        <f>SUM(H8:I8)</f>
        <v>701450.28</v>
      </c>
      <c r="J9" s="21" t="s">
        <v>27</v>
      </c>
      <c r="K9" s="19">
        <f>SUM(J8:K8)</f>
        <v>722493.84000000008</v>
      </c>
    </row>
    <row r="10" spans="1:11" ht="20.100000000000001" customHeight="1">
      <c r="B10" s="6" t="s">
        <v>1</v>
      </c>
      <c r="C10" s="6"/>
      <c r="D10" s="6"/>
      <c r="E10" s="8"/>
      <c r="F10" s="6"/>
      <c r="G10" s="6"/>
      <c r="H10" s="6"/>
      <c r="I10" s="6"/>
      <c r="J10" s="6"/>
      <c r="K10" s="6"/>
    </row>
    <row r="11" spans="1:11" ht="20.100000000000001" customHeight="1">
      <c r="A11" s="13" t="s">
        <v>28</v>
      </c>
      <c r="B11" s="12" t="s">
        <v>29</v>
      </c>
      <c r="C11" s="12">
        <f>C9/12</f>
        <v>53493.859999999993</v>
      </c>
      <c r="D11" s="12" t="s">
        <v>30</v>
      </c>
      <c r="E11" s="12">
        <f>(E9/12)</f>
        <v>55098.68</v>
      </c>
      <c r="F11" s="12" t="s">
        <v>31</v>
      </c>
      <c r="G11" s="12">
        <f>(G9/12)</f>
        <v>56751.640000000007</v>
      </c>
      <c r="H11" s="12" t="s">
        <v>32</v>
      </c>
      <c r="I11" s="12">
        <f>(I9/12)</f>
        <v>58454.19</v>
      </c>
      <c r="J11" s="12" t="s">
        <v>33</v>
      </c>
      <c r="K11" s="12">
        <f>(K9/12)</f>
        <v>60207.820000000007</v>
      </c>
    </row>
    <row r="12" spans="1:11" ht="20.100000000000001" customHeight="1">
      <c r="B12" s="6"/>
      <c r="C12" s="6"/>
      <c r="D12" s="6"/>
      <c r="E12" s="6"/>
      <c r="F12" s="6"/>
      <c r="G12" s="6"/>
      <c r="H12" s="6"/>
      <c r="I12" s="6"/>
      <c r="J12" s="6"/>
      <c r="K12" s="6"/>
    </row>
    <row r="14" spans="1:11" ht="20.100000000000001" customHeight="1">
      <c r="A14" s="43" t="s">
        <v>34</v>
      </c>
      <c r="B14" s="43"/>
      <c r="C14" s="43"/>
      <c r="D14" s="43"/>
      <c r="E14" s="43"/>
      <c r="F14" s="43"/>
      <c r="G14" s="43"/>
      <c r="H14" s="43"/>
      <c r="I14" s="43"/>
      <c r="J14" s="43"/>
      <c r="K14" s="34"/>
    </row>
    <row r="15" spans="1:11" ht="51.75" customHeight="1">
      <c r="A15" s="2" t="s">
        <v>10</v>
      </c>
      <c r="B15" s="9" t="s">
        <v>11</v>
      </c>
      <c r="C15" s="9" t="s">
        <v>12</v>
      </c>
      <c r="D15" s="9" t="s">
        <v>13</v>
      </c>
      <c r="E15" s="9" t="s">
        <v>14</v>
      </c>
      <c r="F15" s="9" t="s">
        <v>15</v>
      </c>
      <c r="G15" s="9" t="s">
        <v>16</v>
      </c>
      <c r="H15" s="9" t="s">
        <v>17</v>
      </c>
      <c r="I15" s="9" t="s">
        <v>18</v>
      </c>
      <c r="J15" s="9" t="s">
        <v>19</v>
      </c>
      <c r="K15" s="20" t="s">
        <v>20</v>
      </c>
    </row>
    <row r="16" spans="1:11" ht="20.100000000000001" customHeight="1">
      <c r="A16" s="7" t="s">
        <v>35</v>
      </c>
      <c r="B16" s="14">
        <v>766692.05</v>
      </c>
      <c r="C16" s="5">
        <v>62717.83</v>
      </c>
      <c r="D16" s="14">
        <v>789692.87510000006</v>
      </c>
      <c r="E16" s="5">
        <v>64599.3649</v>
      </c>
      <c r="F16" s="14">
        <v>813383.65415299998</v>
      </c>
      <c r="G16" s="5">
        <v>66537.345847000004</v>
      </c>
      <c r="H16" s="14">
        <v>837785.13377759</v>
      </c>
      <c r="I16" s="5">
        <v>68533.466222410003</v>
      </c>
      <c r="J16" s="14">
        <v>862918.72979091771</v>
      </c>
      <c r="K16" s="5">
        <v>70589.470209082312</v>
      </c>
    </row>
    <row r="17" spans="1:11" ht="20.100000000000001" customHeight="1">
      <c r="A17" s="4" t="s">
        <v>36</v>
      </c>
      <c r="B17" s="31" t="s">
        <v>23</v>
      </c>
      <c r="C17" s="14">
        <f>SUM(B16:C16)</f>
        <v>829409.88</v>
      </c>
      <c r="D17" s="31" t="s">
        <v>24</v>
      </c>
      <c r="E17" s="14">
        <f>SUM(D16:E16)</f>
        <v>854292.24000000011</v>
      </c>
      <c r="F17" s="15" t="s">
        <v>25</v>
      </c>
      <c r="G17" s="14">
        <f>SUM(F16:G16)</f>
        <v>879921</v>
      </c>
      <c r="H17" s="31" t="s">
        <v>26</v>
      </c>
      <c r="I17" s="14">
        <f>SUM(H16:I16)</f>
        <v>906318.6</v>
      </c>
      <c r="J17" s="31" t="s">
        <v>37</v>
      </c>
      <c r="K17" s="14">
        <f>SUM(J16:K16)</f>
        <v>933508.20000000007</v>
      </c>
    </row>
    <row r="18" spans="1:11" ht="20.100000000000001" customHeight="1">
      <c r="B18" s="6"/>
      <c r="C18" s="17"/>
      <c r="D18" s="6"/>
      <c r="E18" s="17"/>
      <c r="F18" s="6"/>
      <c r="G18" s="17"/>
      <c r="H18" s="6"/>
      <c r="I18" s="17"/>
      <c r="J18" s="6"/>
      <c r="K18" s="17"/>
    </row>
    <row r="19" spans="1:11" ht="20.100000000000001" customHeight="1">
      <c r="A19" s="25" t="s">
        <v>38</v>
      </c>
      <c r="B19" s="15" t="s">
        <v>29</v>
      </c>
      <c r="C19" s="12">
        <f>C17/12</f>
        <v>69117.490000000005</v>
      </c>
      <c r="D19" s="15" t="s">
        <v>30</v>
      </c>
      <c r="E19" s="12">
        <f>E17/12</f>
        <v>71191.02</v>
      </c>
      <c r="F19" s="15" t="s">
        <v>31</v>
      </c>
      <c r="G19" s="12">
        <f>G17/12</f>
        <v>73326.75</v>
      </c>
      <c r="H19" s="15" t="s">
        <v>32</v>
      </c>
      <c r="I19" s="12">
        <f>I17/12</f>
        <v>75526.55</v>
      </c>
      <c r="J19" s="15" t="s">
        <v>33</v>
      </c>
      <c r="K19" s="12">
        <f>K17/12</f>
        <v>77792.350000000006</v>
      </c>
    </row>
    <row r="20" spans="1:11" ht="20.100000000000001" customHeight="1">
      <c r="B20" s="23"/>
      <c r="C20" s="24"/>
      <c r="D20" s="23"/>
      <c r="E20" s="24"/>
      <c r="F20" s="23"/>
      <c r="G20" s="24"/>
      <c r="H20" s="23"/>
      <c r="I20" s="24"/>
      <c r="J20" s="23"/>
      <c r="K20" s="24"/>
    </row>
    <row r="21" spans="1:11" ht="20.100000000000001" customHeight="1">
      <c r="B21" s="6"/>
      <c r="C21" s="6"/>
      <c r="D21" s="6"/>
      <c r="E21" s="6"/>
      <c r="F21" s="6"/>
      <c r="G21" s="6"/>
      <c r="H21" s="6"/>
      <c r="I21" s="6"/>
      <c r="J21" s="6"/>
      <c r="K21" s="6"/>
    </row>
    <row r="22" spans="1:11" ht="20.100000000000001" customHeight="1">
      <c r="A22" s="43" t="s">
        <v>39</v>
      </c>
      <c r="B22" s="43"/>
      <c r="C22" s="43"/>
      <c r="D22" s="43"/>
      <c r="E22" s="43"/>
      <c r="F22" s="43"/>
      <c r="G22" s="43"/>
      <c r="H22" s="43"/>
      <c r="I22" s="43"/>
      <c r="J22" s="43"/>
      <c r="K22" s="35"/>
    </row>
    <row r="23" spans="1:11" s="1" customFormat="1" ht="30">
      <c r="A23" s="2" t="s">
        <v>10</v>
      </c>
      <c r="B23" s="2" t="s">
        <v>40</v>
      </c>
      <c r="C23" s="9" t="s">
        <v>12</v>
      </c>
      <c r="D23" s="2" t="s">
        <v>13</v>
      </c>
      <c r="E23" s="9" t="s">
        <v>14</v>
      </c>
      <c r="F23" s="2" t="s">
        <v>15</v>
      </c>
      <c r="G23" s="9" t="s">
        <v>16</v>
      </c>
      <c r="H23" s="2" t="s">
        <v>17</v>
      </c>
      <c r="I23" s="9" t="s">
        <v>18</v>
      </c>
      <c r="J23" s="2" t="s">
        <v>19</v>
      </c>
      <c r="K23" s="20" t="s">
        <v>20</v>
      </c>
    </row>
    <row r="24" spans="1:11" ht="20.100000000000001" customHeight="1">
      <c r="A24" s="18" t="s">
        <v>41</v>
      </c>
      <c r="B24" s="14">
        <v>66117.240000000005</v>
      </c>
      <c r="C24" s="14">
        <v>0</v>
      </c>
      <c r="D24" s="14">
        <v>66117.240000000005</v>
      </c>
      <c r="E24" s="5">
        <v>0</v>
      </c>
      <c r="F24" s="14">
        <v>66117.240000000005</v>
      </c>
      <c r="G24" s="5">
        <v>0</v>
      </c>
      <c r="H24" s="14">
        <v>66117.240000000005</v>
      </c>
      <c r="I24" s="5">
        <v>0</v>
      </c>
      <c r="J24" s="14">
        <v>66117.240000000005</v>
      </c>
      <c r="K24" s="5">
        <v>0</v>
      </c>
    </row>
    <row r="25" spans="1:11" ht="20.100000000000001" customHeight="1">
      <c r="A25" s="33" t="s">
        <v>42</v>
      </c>
      <c r="B25" s="31" t="s">
        <v>23</v>
      </c>
      <c r="C25" s="19">
        <f>SUM(B24:C24)</f>
        <v>66117.240000000005</v>
      </c>
      <c r="D25" s="32" t="s">
        <v>24</v>
      </c>
      <c r="E25" s="19">
        <f>SUM(D24:E24)</f>
        <v>66117.240000000005</v>
      </c>
      <c r="F25" s="15" t="s">
        <v>25</v>
      </c>
      <c r="G25" s="19">
        <f>SUM(F24:G24)</f>
        <v>66117.240000000005</v>
      </c>
      <c r="H25" s="31" t="s">
        <v>26</v>
      </c>
      <c r="I25" s="19">
        <f>SUM(H24:I24)</f>
        <v>66117.240000000005</v>
      </c>
      <c r="J25" s="31" t="s">
        <v>37</v>
      </c>
      <c r="K25" s="19">
        <f>SUM(J24:K24)</f>
        <v>66117.240000000005</v>
      </c>
    </row>
    <row r="26" spans="1:11" ht="20.100000000000001" customHeight="1">
      <c r="B26" s="30"/>
      <c r="C26" s="6"/>
      <c r="D26" s="30"/>
      <c r="E26" s="16"/>
      <c r="F26" s="30"/>
      <c r="G26" s="16"/>
      <c r="H26" s="6"/>
      <c r="I26" s="16"/>
      <c r="J26" s="30"/>
      <c r="K26" s="16"/>
    </row>
    <row r="27" spans="1:11" ht="20.100000000000001" customHeight="1">
      <c r="A27" s="25" t="s">
        <v>43</v>
      </c>
      <c r="B27" s="26" t="s">
        <v>29</v>
      </c>
      <c r="C27" s="27">
        <f>C25/12</f>
        <v>5509.77</v>
      </c>
      <c r="D27" s="28" t="s">
        <v>30</v>
      </c>
      <c r="E27" s="27">
        <f>E25/12</f>
        <v>5509.77</v>
      </c>
      <c r="F27" s="29" t="s">
        <v>31</v>
      </c>
      <c r="G27" s="27">
        <f>G25/12</f>
        <v>5509.77</v>
      </c>
      <c r="H27" s="40" t="s">
        <v>32</v>
      </c>
      <c r="I27" s="27">
        <f>I25/12</f>
        <v>5509.77</v>
      </c>
      <c r="J27" s="29" t="s">
        <v>33</v>
      </c>
      <c r="K27" s="27">
        <f>K25/12</f>
        <v>5509.77</v>
      </c>
    </row>
    <row r="28" spans="1:11" ht="20.100000000000001" customHeight="1">
      <c r="H28" s="39"/>
    </row>
  </sheetData>
  <mergeCells count="8">
    <mergeCell ref="A22:J22"/>
    <mergeCell ref="A1:J1"/>
    <mergeCell ref="A2:J2"/>
    <mergeCell ref="A14:J14"/>
    <mergeCell ref="A3:J3"/>
    <mergeCell ref="A4:J4"/>
    <mergeCell ref="A6:J6"/>
    <mergeCell ref="A5:J5"/>
  </mergeCells>
  <pageMargins left="0.25" right="0.25" top="0.75" bottom="0.75" header="0.3" footer="0.3"/>
  <pageSetup scale="5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e1eb35aa112e6a53b191cca27f78d462">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0f77e8659c35355140594864294ace0e"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DACB058-43D3-479F-99FF-1A89A9698D50}"/>
</file>

<file path=customXml/itemProps2.xml><?xml version="1.0" encoding="utf-8"?>
<ds:datastoreItem xmlns:ds="http://schemas.openxmlformats.org/officeDocument/2006/customXml" ds:itemID="{ADA9B342-ACA7-4B29-AF36-DA454E94F034}"/>
</file>

<file path=customXml/itemProps3.xml><?xml version="1.0" encoding="utf-8"?>
<ds:datastoreItem xmlns:ds="http://schemas.openxmlformats.org/officeDocument/2006/customXml" ds:itemID="{077D659C-1ED3-40DA-9830-C745069A8CC3}"/>
</file>

<file path=customXml/itemProps4.xml><?xml version="1.0" encoding="utf-8"?>
<ds:datastoreItem xmlns:ds="http://schemas.openxmlformats.org/officeDocument/2006/customXml" ds:itemID="{079308C9-0EEA-407E-B9A7-AE9EC535C92C}"/>
</file>

<file path=docProps/app.xml><?xml version="1.0" encoding="utf-8"?>
<Properties xmlns="http://schemas.openxmlformats.org/officeDocument/2006/extended-properties" xmlns:vt="http://schemas.openxmlformats.org/officeDocument/2006/docPropsVTypes">
  <Application>Microsoft Excel Online</Application>
  <Manager/>
  <Company>City of Phoenix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Ingalls, Stacy</cp:lastModifiedBy>
  <cp:revision/>
  <dcterms:created xsi:type="dcterms:W3CDTF">2016-03-10T03:51:13Z</dcterms:created>
  <dcterms:modified xsi:type="dcterms:W3CDTF">2025-01-21T19:51:21Z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17271000</vt:r8>
  </property>
  <property fmtid="{D5CDD505-2E9C-101B-9397-08002B2CF9AE}" pid="7" name="xd_Signature">
    <vt:bool>false</vt:bool>
  </property>
  <property fmtid="{D5CDD505-2E9C-101B-9397-08002B2CF9AE}" pid="8" name="xd_ProgID">
    <vt:lpwstr/>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MediaServiceImageTags">
    <vt:lpwstr/>
  </property>
  <property fmtid="{D5CDD505-2E9C-101B-9397-08002B2CF9AE}" pid="14" name="SV_QUERY_LIST_4F35BF76-6C0D-4D9B-82B2-816C12CF3733">
    <vt:lpwstr>empty_477D106A-C0D6-4607-AEBD-E2C9D60EA279</vt:lpwstr>
  </property>
  <property fmtid="{D5CDD505-2E9C-101B-9397-08002B2CF9AE}" pid="15" name="SV_HIDDEN_GRID_QUERY_LIST_4F35BF76-6C0D-4D9B-82B2-816C12CF3733">
    <vt:lpwstr>empty_477D106A-C0D6-4607-AEBD-E2C9D60EA279</vt:lpwstr>
  </property>
</Properties>
</file>